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1E1A4887-6181-4AD4-B595-3F7DCFB0E6F6}" xr6:coauthVersionLast="47" xr6:coauthVersionMax="47" xr10:uidLastSave="{00000000-0000-0000-0000-000000000000}"/>
  <bookViews>
    <workbookView xWindow="10080" yWindow="2453" windowWidth="27683" windowHeight="15922" xr2:uid="{632ED59B-AF30-481D-AC9E-3BDE28238723}"/>
  </bookViews>
  <sheets>
    <sheet name="Sheet1" sheetId="1" r:id="rId1"/>
  </sheets>
  <definedNames>
    <definedName name="_xlnm.Print_Area" localSheetId="0">Sheet1!$A$2:$E$12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<sst xmlns="http://schemas.openxmlformats.org/spreadsheetml/2006/main" count="12" uniqueCount="12">
  <si>
    <t>H1</t>
  </si>
  <si>
    <t>mbar</t>
  </si>
  <si>
    <t>n2</t>
  </si>
  <si>
    <t>n1</t>
  </si>
  <si>
    <t>rpm reported (1700-4800)</t>
  </si>
  <si>
    <t>D5 #s</t>
  </si>
  <si>
    <t>H2=H1 * (n2/n1)² (from Shoggy)</t>
  </si>
  <si>
    <t>rpm (max)</t>
  </si>
  <si>
    <t>mbar (given max pres)</t>
  </si>
  <si>
    <t>ttl pres</t>
  </si>
  <si>
    <t>number of pumps (1-4)</t>
  </si>
  <si>
    <t>pressure out for x # pumps at y rpm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</si>
</sst>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" fontId="0" fillId="2" borderId="8" xfId="0" applyNumberFormat="1" applyFill="1" applyBorder="1" applyAlignment="1"/>
    <xf numFmtId="1" fontId="0" fillId="2" borderId="9" xfId="0" applyNumberFormat="1" applyFill="1" applyBorder="1" applyAlignment="1"/>
    <xf numFmtId="1" fontId="0" fillId="3" borderId="9" xfId="0" applyNumberFormat="1" applyFill="1" applyBorder="1" applyAlignment="1"/>
    <xf numFmtId="1" fontId="0" fillId="3" borderId="10" xfId="0" applyNumberFormat="1" applyFill="1" applyBorder="1" applyAlignment="1"/>
    <xf numFmtId="0" fontId="0" fillId="0" borderId="11" xfId="0" applyBorder="1"/>
    <xf numFmtId="0" fontId="0" fillId="0" borderId="12" xfId="0" applyBorder="1"/>
    <xf numFmtId="164" fontId="0" fillId="4" borderId="4" xfId="0" applyNumberFormat="1" applyFill="1" applyBorder="1" applyAlignment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6F4A3-B6A8-49C1-96F0-2016C14F3C3E}">
  <dimension ref="A2:E12"/>
  <sheetViews>
    <sheetView tabSelected="1" workbookViewId="0">
      <selection activeCell="C7" sqref="C7"/>
    </sheetView>
  </sheetViews>
  <sheetFormatPr defaultRowHeight="14.25" x14ac:dyDescent="0.45"/>
  <cols>
    <col min="1" max="1" width="3.59765625" customWidth="1"/>
    <col min="2" max="2" width="6.33203125" bestFit="1" customWidth="1"/>
    <col min="3" max="3" width="7.59765625" customWidth="1"/>
    <col min="4" max="4" width="21.73046875" bestFit="1" customWidth="1"/>
    <col min="5" max="5" width="3.59765625" customWidth="1"/>
  </cols>
  <sheetData>
    <row r="2" spans="1:5" x14ac:dyDescent="0.45">
      <c r="A2" s="14"/>
      <c r="B2" s="15"/>
      <c r="C2" s="15"/>
      <c r="D2" s="15"/>
      <c r="E2" s="16"/>
    </row>
    <row r="3" spans="1:5" ht="14.65" thickBot="1" x14ac:dyDescent="0.5">
      <c r="A3" s="17"/>
      <c r="B3" s="23" t="s">
        <v>11</v>
      </c>
      <c r="C3" s="23"/>
      <c r="D3" s="23"/>
      <c r="E3" s="18"/>
    </row>
    <row r="4" spans="1:5" x14ac:dyDescent="0.45">
      <c r="A4" s="17"/>
      <c r="B4" s="1" t="s">
        <v>0</v>
      </c>
      <c r="C4" s="7">
        <v>365</v>
      </c>
      <c r="D4" s="4" t="s">
        <v>8</v>
      </c>
      <c r="E4" s="18"/>
    </row>
    <row r="5" spans="1:5" x14ac:dyDescent="0.45">
      <c r="A5" s="17"/>
      <c r="B5" s="2" t="s">
        <v>3</v>
      </c>
      <c r="C5" s="8">
        <v>4800</v>
      </c>
      <c r="D5" s="5" t="s">
        <v>7</v>
      </c>
      <c r="E5" s="18"/>
    </row>
    <row r="6" spans="1:5" x14ac:dyDescent="0.45">
      <c r="A6" s="17"/>
      <c r="B6" s="2" t="s">
        <v>2</v>
      </c>
      <c r="C6" s="9">
        <v>3500</v>
      </c>
      <c r="D6" s="5" t="s">
        <v>4</v>
      </c>
      <c r="E6" s="18"/>
    </row>
    <row r="7" spans="1:5" ht="14.65" thickBot="1" x14ac:dyDescent="0.5">
      <c r="A7" s="17"/>
      <c r="B7" s="3" t="s">
        <v>5</v>
      </c>
      <c r="C7" s="10">
        <v>1</v>
      </c>
      <c r="D7" s="6" t="s">
        <v>10</v>
      </c>
      <c r="E7" s="18"/>
    </row>
    <row r="8" spans="1:5" ht="4.05" customHeight="1" thickBot="1" x14ac:dyDescent="0.5">
      <c r="A8" s="17"/>
      <c r="B8" s="19"/>
      <c r="C8" s="19"/>
      <c r="D8" s="19"/>
      <c r="E8" s="18"/>
    </row>
    <row r="9" spans="1:5" ht="14.65" thickBot="1" x14ac:dyDescent="0.5">
      <c r="A9" s="17"/>
      <c r="B9" s="11" t="s">
        <v>9</v>
      </c>
      <c r="C9" s="13">
        <f>IF(AND(C6&gt;1699,C6&lt;4801,C7&gt;0,C7&lt;5),(C4*(C6/C5)^2)*C7,"Error")</f>
        <v>194.06467013888886</v>
      </c>
      <c r="D9" s="12" t="s">
        <v>1</v>
      </c>
      <c r="E9" s="18"/>
    </row>
    <row r="10" spans="1:5" x14ac:dyDescent="0.45">
      <c r="A10" s="17"/>
      <c r="B10" s="19"/>
      <c r="C10" s="19"/>
      <c r="D10" s="19"/>
      <c r="E10" s="18"/>
    </row>
    <row r="11" spans="1:5" x14ac:dyDescent="0.45">
      <c r="A11" s="17"/>
      <c r="B11" s="19" t="s">
        <v>6</v>
      </c>
      <c r="C11" s="19"/>
      <c r="D11" s="19"/>
      <c r="E11" s="18"/>
    </row>
    <row r="12" spans="1:5" x14ac:dyDescent="0.45">
      <c r="A12" s="20"/>
      <c r="B12" s="21"/>
      <c r="C12" s="21"/>
      <c r="D12" s="21"/>
      <c r="E12" s="22"/>
    </row>
  </sheetData>
  <protectedRanges>
    <protectedRange sqref="C6:C7" name="data entry"/>
  </protectedRanges>
  <mergeCells count="1">
    <mergeCell ref="B3:D3"/>
  </mergeCells>
  <conditionalFormatting sqref="C6">
    <cfRule type="expression" dxfId="4" priority="3">
      <formula>OR($C$6&lt;1700,$C$6&gt;4800)</formula>
    </cfRule>
  </conditionalFormatting>
  <conditionalFormatting sqref="C7">
    <cfRule type="expression" dxfId="3" priority="1">
      <formula>OR($C$7&lt;1,$C$7&gt;4)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sjoerd</dc:creator>
  <cp:lastModifiedBy>sjoerd</cp:lastModifiedBy>
  <cp:lastPrinted>2021-06-17T20:13:59Z</cp:lastPrinted>
  <dcterms:created xsi:type="dcterms:W3CDTF">2021-06-17T18:37:18Z</dcterms:created>
  <dcterms:modified xsi:type="dcterms:W3CDTF">2021-06-18T19:14:05Z</dcterms:modified>
</cp:coreProperties>
</file>